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FM22094 - Testing of up to 400 toys to verify compliance with applicable safety regulations - ITQ - BEIS/3. Final Tender Documentation/"/>
    </mc:Choice>
  </mc:AlternateContent>
  <xr:revisionPtr revIDLastSave="82" documentId="13_ncr:1_{6B6E27BF-92B9-4908-A24C-AC1DFF77EB79}" xr6:coauthVersionLast="46" xr6:coauthVersionMax="46" xr10:uidLastSave="{286736DD-CD6A-4CB2-BBE5-B633684FBAC3}"/>
  <bookViews>
    <workbookView xWindow="0" yWindow="0" windowWidth="23040" windowHeight="1236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1" l="1"/>
  <c r="F25" i="1"/>
  <c r="F35" i="1"/>
  <c r="F36" i="1"/>
  <c r="F37" i="1"/>
  <c r="F15" i="1" l="1"/>
  <c r="F14" i="1"/>
  <c r="F23" i="1"/>
  <c r="F27" i="1" s="1"/>
  <c r="F17" i="1" l="1"/>
  <c r="F29" i="1" s="1"/>
</calcChain>
</file>

<file path=xl/sharedStrings.xml><?xml version="1.0" encoding="utf-8"?>
<sst xmlns="http://schemas.openxmlformats.org/spreadsheetml/2006/main" count="38" uniqueCount="28">
  <si>
    <t>Description</t>
  </si>
  <si>
    <t>Quantity</t>
  </si>
  <si>
    <t>Notes  &amp; Comments</t>
  </si>
  <si>
    <t>All prices are firm and fixed.</t>
  </si>
  <si>
    <t>All prices are exclusive of VAT</t>
  </si>
  <si>
    <t>SOURCING REFERENCE:</t>
  </si>
  <si>
    <t>SOURCING DOCUMENT TITLE:</t>
  </si>
  <si>
    <t>BIDDER NAME</t>
  </si>
  <si>
    <t xml:space="preserve">AW5.2 Price Schedule </t>
  </si>
  <si>
    <t>[Bidder to add name]</t>
  </si>
  <si>
    <t>List Price</t>
  </si>
  <si>
    <t>Total Price</t>
  </si>
  <si>
    <t>FM22094</t>
  </si>
  <si>
    <t>Testing of up to 400 toys to verify compliance with applicable safety regulations</t>
  </si>
  <si>
    <t>Toys for &lt;36 months with small parts and/or strangulation hazards</t>
  </si>
  <si>
    <t>TOTAL PART A</t>
  </si>
  <si>
    <t>TOTAL PART B</t>
  </si>
  <si>
    <t xml:space="preserve">Final Testing Reports </t>
  </si>
  <si>
    <t>Disposal (Per Sample)</t>
  </si>
  <si>
    <t>Transportation - Delivery of Returned Samples (Per sample)</t>
  </si>
  <si>
    <t>TOTAL (PART A + PART B)</t>
  </si>
  <si>
    <t xml:space="preserve">Toys with Small Parts and Small High-Powered Magnets in Toys </t>
  </si>
  <si>
    <r>
      <rPr>
        <b/>
        <u/>
        <sz val="11"/>
        <color theme="1"/>
        <rFont val="Arial"/>
        <family val="2"/>
      </rPr>
      <t xml:space="preserve">PART C - INFORMATION ONLY
</t>
    </r>
    <r>
      <rPr>
        <u/>
        <sz val="11"/>
        <color theme="1"/>
        <rFont val="Arial"/>
        <family val="2"/>
      </rPr>
      <t xml:space="preserve">
</t>
    </r>
    <r>
      <rPr>
        <sz val="11"/>
        <color theme="1"/>
        <rFont val="Arial"/>
        <family val="2"/>
      </rPr>
      <t xml:space="preserve">All costs appearing here are for information only and will not be scored as part of AW5.2 Pricing Schedule Evaluation however will be used throughout the duration of the contract of a need by basis.
</t>
    </r>
  </si>
  <si>
    <r>
      <rPr>
        <b/>
        <u/>
        <sz val="11"/>
        <color theme="1"/>
        <rFont val="Arial"/>
        <family val="2"/>
      </rPr>
      <t xml:space="preserve">PART A (200 Samples - Toys for &lt;36 months with small parts and strangulation hazards)
</t>
    </r>
    <r>
      <rPr>
        <sz val="11"/>
        <color theme="1"/>
        <rFont val="Arial"/>
        <family val="2"/>
      </rPr>
      <t xml:space="preserve">
</t>
    </r>
    <r>
      <rPr>
        <sz val="11"/>
        <rFont val="Arial"/>
        <family val="2"/>
      </rPr>
      <t xml:space="preserve">Bidders are to provide a cost for testing a single sample along with a cost for 1x testing report. 
The List Price provided shall then be multiplied by 200 in order to give the Total Price which will then be used for Evaluation Purposes.
</t>
    </r>
    <r>
      <rPr>
        <sz val="11"/>
        <color theme="1"/>
        <rFont val="Arial"/>
        <family val="2"/>
      </rPr>
      <t xml:space="preserve">
Bidders are to note that when carrying out the testing detailed within line 14 this will consist of the following:
•  Testing to clause 5.1 b and clause 5.4.2 of</t>
    </r>
    <r>
      <rPr>
        <b/>
        <sz val="11"/>
        <color theme="1"/>
        <rFont val="Arial"/>
        <family val="2"/>
      </rPr>
      <t xml:space="preserve"> EN 71-1:2014+A1:2018</t>
    </r>
    <r>
      <rPr>
        <sz val="11"/>
        <color theme="1"/>
        <rFont val="Arial"/>
        <family val="2"/>
      </rPr>
      <t xml:space="preserve"> 
•  Regulation 18 (1) CE/UKCA marking
•  Regulation 19 Type, batch or serial or model number 
•  Regulation 19 Information identifying toy and manufacturer name/trademark and address 
•  Regulation 20 Instructions / safety information 
•  Regulation 27 Information identifying importer name/trademark and address 
•  Art 19 2(a) Product identifiers.
	</t>
    </r>
  </si>
  <si>
    <t>Magnetic Flux Measurements (Per Test)</t>
  </si>
  <si>
    <t>Transportation - Collection from OPSS Birmingham (400 samples)</t>
  </si>
  <si>
    <r>
      <t xml:space="preserve">Bidders are required to complete </t>
    </r>
    <r>
      <rPr>
        <b/>
        <u/>
        <sz val="11"/>
        <color theme="1"/>
        <rFont val="Arial"/>
        <family val="2"/>
      </rPr>
      <t>all</t>
    </r>
    <r>
      <rPr>
        <b/>
        <sz val="11"/>
        <color theme="1"/>
        <rFont val="Arial"/>
        <family val="2"/>
      </rPr>
      <t xml:space="preserve"> red highlighted cells.
Bidders are to note that they must provide a cost for testing a single sample within PART A and PART B along with a cost for 1x testing report. 
The List Price provided shall then be multiplied by 200 in order to give the Total Price for the 200 samples (required for each Part) which will then be used for Evaluation Purposes.
For the avoidance of doubt the total compiled within cell </t>
    </r>
    <r>
      <rPr>
        <b/>
        <sz val="11"/>
        <color rgb="FFFF0000"/>
        <rFont val="Arial"/>
        <family val="2"/>
      </rPr>
      <t>(F29)</t>
    </r>
    <r>
      <rPr>
        <b/>
        <sz val="11"/>
        <color theme="1"/>
        <rFont val="Arial"/>
        <family val="2"/>
      </rPr>
      <t xml:space="preserve"> will be used for the evaluation of this procurement.</t>
    </r>
  </si>
  <si>
    <r>
      <rPr>
        <b/>
        <u/>
        <sz val="11"/>
        <color theme="1"/>
        <rFont val="Arial"/>
        <family val="2"/>
      </rPr>
      <t xml:space="preserve">PART B (200 Samples - Small Parts &amp; Small High Powered Magnets in Toys)
</t>
    </r>
    <r>
      <rPr>
        <sz val="11"/>
        <color theme="1"/>
        <rFont val="Arial"/>
        <family val="2"/>
      </rPr>
      <t xml:space="preserve">
</t>
    </r>
    <r>
      <rPr>
        <sz val="11"/>
        <rFont val="Arial"/>
        <family val="2"/>
      </rPr>
      <t xml:space="preserve">Bidders are to provide a cost for testing a single sample along with a cost for 1x testing report. 
The List Price provided shall then be multiplied by 200 in order to give the Total Price which will then be used for Evaluation Purposes.
</t>
    </r>
    <r>
      <rPr>
        <sz val="11"/>
        <color theme="1"/>
        <rFont val="Arial"/>
        <family val="2"/>
      </rPr>
      <t xml:space="preserve">
Bidders are to note that when carrying out the testing detailed within </t>
    </r>
    <r>
      <rPr>
        <u/>
        <sz val="11"/>
        <color theme="1"/>
        <rFont val="Arial"/>
        <family val="2"/>
      </rPr>
      <t>Line 23</t>
    </r>
    <r>
      <rPr>
        <sz val="11"/>
        <color theme="1"/>
        <rFont val="Arial"/>
        <family val="2"/>
      </rPr>
      <t xml:space="preserve"> this will consist of the following:
•  Testing to clause 5.1 b and 4.23 of </t>
    </r>
    <r>
      <rPr>
        <b/>
        <sz val="11"/>
        <color theme="1"/>
        <rFont val="Arial"/>
        <family val="2"/>
      </rPr>
      <t>EN 71-1:2014+A1:2018</t>
    </r>
    <r>
      <rPr>
        <sz val="11"/>
        <color theme="1"/>
        <rFont val="Arial"/>
        <family val="2"/>
      </rPr>
      <t xml:space="preserve">, for small parts.  
•  Regulation 18 (1) CE/UKCA marking 
•  Regulation 19 Type, batch or serial or model number and;
•  Regulation 19 Information identifying toy and manufacturer name/trademark and address 
•  Regulation 20 Instructions / safety information 
•  Regulation 27 Information identifying importer name/trademark and address
•  Art 19 2(a) Product identifiers.
Bidders are to note that when carrying out the testing detailed within </t>
    </r>
    <r>
      <rPr>
        <u/>
        <sz val="11"/>
        <color theme="1"/>
        <rFont val="Arial"/>
        <family val="2"/>
      </rPr>
      <t xml:space="preserve">Line 24 </t>
    </r>
    <r>
      <rPr>
        <sz val="11"/>
        <color theme="1"/>
        <rFont val="Arial"/>
        <family val="2"/>
      </rPr>
      <t xml:space="preserve">this will consist of the following:
• One magnetic flux measurement test point per sample product.  
Bidders are to note that the list price provided within Cell E24 shall also be used on a call off basis to instruct further mangetic flux testing up to a maximum of 2,000 tests across the 200 products where required and instructed by BEIS OPSS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</si>
</sst>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name val="Arial"/>
      <family val="2"/>
    </font>
    <font>
      <b/>
      <u/>
      <sz val="11"/>
      <color theme="1"/>
      <name val="Arial"/>
      <family val="2"/>
    </font>
    <font>
      <u/>
      <sz val="11"/>
      <color theme="1"/>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96">
    <xf numFmtId="0" fontId="0" fillId="0" borderId="0" xfId="0"/>
    <xf numFmtId="0" fontId="9" fillId="0" borderId="0" xfId="2" applyFont="1" applyAlignment="1">
      <alignment vertical="center"/>
    </xf>
    <xf numFmtId="0" fontId="10" fillId="0" borderId="0" xfId="0" applyFont="1"/>
    <xf numFmtId="0" fontId="2"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0" fontId="5" fillId="5" borderId="2" xfId="0" applyFont="1" applyFill="1" applyBorder="1" applyAlignment="1">
      <alignment vertical="center" wrapText="1"/>
    </xf>
    <xf numFmtId="0" fontId="11" fillId="0" borderId="0" xfId="0" applyFont="1"/>
    <xf numFmtId="44" fontId="10" fillId="6" borderId="1" xfId="1" applyFont="1" applyFill="1" applyBorder="1" applyAlignment="1">
      <alignment horizontal="center" vertical="center" wrapText="1"/>
    </xf>
    <xf numFmtId="0" fontId="11" fillId="0" borderId="0" xfId="0" applyFont="1" applyFill="1" applyBorder="1" applyAlignment="1">
      <alignment horizontal="center" vertical="center" wrapText="1"/>
    </xf>
    <xf numFmtId="44" fontId="10" fillId="0" borderId="0" xfId="1" applyFont="1" applyBorder="1" applyAlignment="1">
      <alignment horizontal="center" vertical="center"/>
    </xf>
    <xf numFmtId="44" fontId="7" fillId="2" borderId="0" xfId="1" applyFont="1" applyFill="1" applyAlignment="1">
      <alignment horizontal="center" vertical="center"/>
    </xf>
    <xf numFmtId="44" fontId="10" fillId="0"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xf>
    <xf numFmtId="0" fontId="10" fillId="0" borderId="0" xfId="0" applyFont="1" applyFill="1"/>
    <xf numFmtId="0" fontId="10" fillId="0" borderId="0" xfId="0" applyFont="1" applyFill="1" applyBorder="1" applyAlignment="1">
      <alignment horizontal="left" wrapText="1"/>
    </xf>
    <xf numFmtId="0" fontId="10" fillId="0" borderId="0" xfId="0" applyFont="1" applyBorder="1" applyAlignment="1">
      <alignment horizontal="center" wrapText="1"/>
    </xf>
    <xf numFmtId="0" fontId="10" fillId="0" borderId="0" xfId="0" applyFont="1" applyBorder="1" applyAlignment="1">
      <alignment horizontal="center" vertical="center" wrapText="1"/>
    </xf>
    <xf numFmtId="44" fontId="10" fillId="0" borderId="0" xfId="1" applyFont="1" applyFill="1" applyBorder="1" applyAlignment="1">
      <alignment horizontal="center" vertical="center" wrapText="1"/>
    </xf>
    <xf numFmtId="0" fontId="10" fillId="0" borderId="0" xfId="0" applyFont="1" applyFill="1" applyBorder="1" applyAlignment="1">
      <alignment horizont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Alignment="1">
      <alignment vertical="center" wrapText="1"/>
    </xf>
    <xf numFmtId="0" fontId="7" fillId="0" borderId="0" xfId="0" applyFont="1" applyFill="1"/>
    <xf numFmtId="0" fontId="7" fillId="0" borderId="0" xfId="0" applyFont="1" applyFill="1" applyAlignment="1">
      <alignment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5" fillId="5" borderId="3" xfId="0" applyFont="1" applyFill="1" applyBorder="1" applyAlignment="1">
      <alignment vertical="center" wrapText="1"/>
    </xf>
    <xf numFmtId="0" fontId="10" fillId="0" borderId="0" xfId="0" applyFont="1" applyBorder="1"/>
    <xf numFmtId="0" fontId="3" fillId="0" borderId="0" xfId="0" applyFont="1" applyFill="1"/>
    <xf numFmtId="0" fontId="4" fillId="0" borderId="0" xfId="0"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7" fillId="0" borderId="0" xfId="1" applyFont="1" applyFill="1" applyBorder="1" applyAlignment="1">
      <alignment vertical="center" wrapText="1"/>
    </xf>
    <xf numFmtId="0" fontId="10" fillId="0" borderId="1" xfId="1" applyNumberFormat="1"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2" borderId="0" xfId="0" applyFont="1" applyFill="1" applyAlignment="1">
      <alignment horizontal="left"/>
    </xf>
    <xf numFmtId="44" fontId="7" fillId="2" borderId="0" xfId="1" applyFont="1" applyFill="1" applyAlignment="1">
      <alignment horizontal="center" vertical="center" wrapText="1"/>
    </xf>
    <xf numFmtId="0" fontId="11" fillId="7" borderId="20" xfId="0" applyFont="1" applyFill="1" applyBorder="1" applyAlignment="1">
      <alignment horizontal="center" vertical="center" wrapText="1"/>
    </xf>
    <xf numFmtId="0" fontId="11" fillId="7" borderId="21"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3" xfId="0" applyFont="1" applyFill="1" applyBorder="1" applyAlignment="1">
      <alignment horizontal="center" vertical="center" wrapText="1"/>
    </xf>
    <xf numFmtId="44" fontId="7" fillId="2" borderId="8" xfId="1" applyFont="1" applyFill="1" applyBorder="1" applyAlignment="1">
      <alignment horizontal="center" vertical="center" wrapText="1"/>
    </xf>
    <xf numFmtId="44" fontId="7" fillId="2" borderId="9" xfId="1" applyFont="1" applyFill="1" applyBorder="1" applyAlignment="1">
      <alignment horizontal="center" vertical="center" wrapText="1"/>
    </xf>
    <xf numFmtId="44" fontId="7" fillId="2" borderId="10" xfId="1" applyFont="1" applyFill="1" applyBorder="1" applyAlignment="1">
      <alignment horizontal="center" vertical="center" wrapText="1"/>
    </xf>
    <xf numFmtId="44" fontId="7" fillId="2" borderId="11" xfId="1" applyFont="1" applyFill="1" applyBorder="1" applyAlignment="1">
      <alignment horizontal="center" vertical="center" wrapText="1"/>
    </xf>
    <xf numFmtId="0" fontId="11" fillId="8" borderId="5" xfId="0" applyFont="1" applyFill="1" applyBorder="1" applyAlignment="1">
      <alignment horizontal="left" wrapText="1"/>
    </xf>
    <xf numFmtId="0" fontId="10" fillId="8" borderId="13" xfId="0" applyFont="1" applyFill="1" applyBorder="1" applyAlignment="1">
      <alignment horizontal="left" wrapText="1"/>
    </xf>
    <xf numFmtId="0" fontId="10" fillId="8" borderId="6" xfId="0" applyFont="1" applyFill="1" applyBorder="1" applyAlignment="1">
      <alignment horizontal="left"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44" fontId="7" fillId="2" borderId="0" xfId="1" applyFont="1" applyFill="1" applyAlignment="1">
      <alignment vertical="center" wrapText="1"/>
    </xf>
    <xf numFmtId="44" fontId="7" fillId="2" borderId="18" xfId="1"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3" xfId="0" applyFont="1" applyBorder="1" applyAlignment="1">
      <alignment horizontal="center" vertical="center"/>
    </xf>
    <xf numFmtId="0" fontId="10" fillId="0" borderId="6" xfId="0" applyFont="1" applyBorder="1" applyAlignment="1">
      <alignment horizontal="center" vertical="center"/>
    </xf>
    <xf numFmtId="0" fontId="7" fillId="2" borderId="12" xfId="0" applyFont="1" applyFill="1" applyBorder="1" applyAlignment="1">
      <alignment horizontal="center" vertical="center"/>
    </xf>
    <xf numFmtId="44" fontId="7" fillId="2" borderId="12" xfId="1" applyFont="1" applyFill="1" applyBorder="1" applyAlignment="1">
      <alignment horizontal="center" vertical="center" wrapText="1"/>
    </xf>
    <xf numFmtId="0" fontId="10" fillId="0" borderId="14" xfId="0" applyFont="1" applyBorder="1" applyAlignment="1">
      <alignment horizontal="center" vertical="center" wrapText="1"/>
    </xf>
    <xf numFmtId="44" fontId="7" fillId="2" borderId="12" xfId="1" applyFont="1" applyFill="1" applyBorder="1" applyAlignment="1">
      <alignment horizontal="center" vertical="center"/>
    </xf>
    <xf numFmtId="0" fontId="10" fillId="8" borderId="3" xfId="0" applyFont="1" applyFill="1" applyBorder="1" applyAlignment="1">
      <alignment horizontal="left" wrapText="1"/>
    </xf>
    <xf numFmtId="0" fontId="10" fillId="8" borderId="7" xfId="0" applyFont="1" applyFill="1" applyBorder="1" applyAlignment="1">
      <alignment horizontal="left" wrapText="1"/>
    </xf>
    <xf numFmtId="0" fontId="10" fillId="8" borderId="4" xfId="0" applyFont="1" applyFill="1" applyBorder="1" applyAlignment="1">
      <alignment horizontal="left"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20493</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5195887</xdr:colOff>
      <xdr:row>0</xdr:row>
      <xdr:rowOff>0</xdr:rowOff>
    </xdr:from>
    <xdr:to>
      <xdr:col>9</xdr:col>
      <xdr:colOff>285830</xdr:colOff>
      <xdr:row>1</xdr:row>
      <xdr:rowOff>1176</xdr:rowOff>
    </xdr:to>
    <xdr:pic>
      <xdr:nvPicPr>
        <xdr:cNvPr id="4" name="Picture 2" descr="UKSBS-HEX-RB.png">
          <a:extLst>
            <a:ext uri="{FF2B5EF4-FFF2-40B4-BE49-F238E27FC236}">
              <a16:creationId xmlns:a16="http://schemas.microsoft.com/office/drawing/2014/main" id="{4C49C91E-2FBF-4201-8F07-B11003515F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77887" y="0"/>
          <a:ext cx="1575039" cy="548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41"/>
  <sheetViews>
    <sheetView showGridLines="0" tabSelected="1" topLeftCell="A10" zoomScale="60" zoomScaleNormal="60" workbookViewId="0">
      <selection activeCell="E14" sqref="E14"/>
    </sheetView>
  </sheetViews>
  <sheetFormatPr defaultColWidth="9.109375" defaultRowHeight="13.8" x14ac:dyDescent="0.25"/>
  <cols>
    <col min="1" max="1" width="2.109375" style="2" customWidth="1"/>
    <col min="2" max="2" width="22.109375" style="2" customWidth="1"/>
    <col min="3" max="3" width="55.109375" style="2" customWidth="1"/>
    <col min="4" max="4" width="12.44140625" style="8" customWidth="1"/>
    <col min="5" max="5" width="14.33203125" style="9" customWidth="1"/>
    <col min="6" max="6" width="14.44140625" style="9" customWidth="1"/>
    <col min="7" max="7" width="1.6640625" style="2" customWidth="1"/>
    <col min="8" max="8" width="85.44140625" style="24" customWidth="1"/>
    <col min="9" max="16384" width="9.109375" style="2"/>
  </cols>
  <sheetData>
    <row r="1" spans="2:12" ht="44.25" customHeight="1" x14ac:dyDescent="0.25">
      <c r="B1" s="1" t="s">
        <v>8</v>
      </c>
      <c r="D1" s="2"/>
      <c r="E1" s="3"/>
      <c r="F1" s="2"/>
      <c r="I1" s="44"/>
      <c r="J1" s="27"/>
      <c r="K1" s="27"/>
    </row>
    <row r="2" spans="2:12" ht="4.5" customHeight="1" x14ac:dyDescent="0.25">
      <c r="B2" s="4"/>
      <c r="C2" s="4"/>
      <c r="D2" s="4"/>
      <c r="E2" s="4"/>
      <c r="F2" s="4"/>
      <c r="G2" s="4"/>
      <c r="H2" s="6"/>
      <c r="I2" s="6"/>
      <c r="J2" s="45"/>
      <c r="K2" s="45"/>
    </row>
    <row r="3" spans="2:12" ht="3" customHeight="1" x14ac:dyDescent="0.25">
      <c r="B3" s="5"/>
      <c r="C3" s="5"/>
      <c r="D3" s="5"/>
      <c r="E3" s="5"/>
      <c r="F3" s="5"/>
      <c r="G3" s="5"/>
      <c r="H3" s="7"/>
      <c r="I3" s="7"/>
      <c r="J3" s="46"/>
      <c r="K3" s="46"/>
    </row>
    <row r="4" spans="2:12" ht="14.4" thickBot="1" x14ac:dyDescent="0.3">
      <c r="D4" s="2"/>
      <c r="E4" s="2"/>
      <c r="F4" s="2"/>
      <c r="I4" s="27"/>
      <c r="J4" s="27"/>
      <c r="K4" s="27"/>
    </row>
    <row r="5" spans="2:12" ht="39.75" customHeight="1" thickBot="1" x14ac:dyDescent="0.3">
      <c r="B5" s="42" t="s">
        <v>5</v>
      </c>
      <c r="C5" s="60" t="s">
        <v>12</v>
      </c>
      <c r="D5" s="61"/>
      <c r="E5" s="61"/>
      <c r="F5" s="62"/>
      <c r="G5" s="19"/>
      <c r="H5" s="66" t="s">
        <v>26</v>
      </c>
      <c r="I5" s="67"/>
      <c r="J5" s="19"/>
      <c r="K5" s="19"/>
      <c r="L5" s="43"/>
    </row>
    <row r="6" spans="2:12" ht="39.75" customHeight="1" thickBot="1" x14ac:dyDescent="0.3">
      <c r="B6" s="42" t="s">
        <v>6</v>
      </c>
      <c r="C6" s="60" t="s">
        <v>13</v>
      </c>
      <c r="D6" s="61"/>
      <c r="E6" s="61"/>
      <c r="F6" s="62"/>
      <c r="G6" s="19"/>
      <c r="H6" s="68"/>
      <c r="I6" s="69"/>
      <c r="J6" s="19"/>
      <c r="K6" s="19"/>
      <c r="L6" s="43"/>
    </row>
    <row r="7" spans="2:12" ht="90" customHeight="1" thickBot="1" x14ac:dyDescent="0.3">
      <c r="B7" s="16" t="s">
        <v>7</v>
      </c>
      <c r="C7" s="83" t="s">
        <v>9</v>
      </c>
      <c r="D7" s="84"/>
      <c r="E7" s="84"/>
      <c r="F7" s="85"/>
      <c r="G7" s="19"/>
      <c r="H7" s="70"/>
      <c r="I7" s="71"/>
      <c r="J7" s="19"/>
      <c r="K7" s="19"/>
      <c r="L7" s="43"/>
    </row>
    <row r="8" spans="2:12" ht="15" customHeight="1" thickBot="1" x14ac:dyDescent="0.3">
      <c r="F8" s="20"/>
      <c r="H8" s="19"/>
      <c r="I8" s="19"/>
      <c r="J8" s="19"/>
      <c r="K8" s="19"/>
      <c r="L8" s="27"/>
    </row>
    <row r="9" spans="2:12" ht="241.8" customHeight="1" thickBot="1" x14ac:dyDescent="0.3">
      <c r="B9" s="93" t="s">
        <v>23</v>
      </c>
      <c r="C9" s="94"/>
      <c r="D9" s="94"/>
      <c r="E9" s="94"/>
      <c r="F9" s="95"/>
      <c r="H9" s="19"/>
      <c r="I9" s="19"/>
      <c r="J9" s="19"/>
      <c r="K9" s="19"/>
      <c r="L9" s="27"/>
    </row>
    <row r="10" spans="2:12" ht="6" customHeight="1" x14ac:dyDescent="0.25"/>
    <row r="11" spans="2:12" s="17" customFormat="1" ht="14.4" customHeight="1" x14ac:dyDescent="0.25">
      <c r="B11" s="56" t="s">
        <v>0</v>
      </c>
      <c r="C11" s="56"/>
      <c r="D11" s="56" t="s">
        <v>1</v>
      </c>
      <c r="E11" s="57" t="s">
        <v>10</v>
      </c>
      <c r="F11" s="57" t="s">
        <v>11</v>
      </c>
      <c r="H11" s="72" t="s">
        <v>2</v>
      </c>
      <c r="I11" s="73"/>
      <c r="J11" s="41"/>
      <c r="K11" s="41"/>
    </row>
    <row r="12" spans="2:12" s="17" customFormat="1" x14ac:dyDescent="0.25">
      <c r="B12" s="56"/>
      <c r="C12" s="56"/>
      <c r="D12" s="56"/>
      <c r="E12" s="57"/>
      <c r="F12" s="57"/>
      <c r="H12" s="74"/>
      <c r="I12" s="75"/>
      <c r="J12" s="41"/>
      <c r="K12" s="41"/>
    </row>
    <row r="13" spans="2:12" ht="6.75" customHeight="1" x14ac:dyDescent="0.25">
      <c r="H13" s="54"/>
      <c r="I13" s="54"/>
      <c r="J13" s="55"/>
      <c r="K13" s="55"/>
    </row>
    <row r="14" spans="2:12" s="10" customFormat="1" ht="22.8" customHeight="1" x14ac:dyDescent="0.3">
      <c r="B14" s="58" t="s">
        <v>14</v>
      </c>
      <c r="C14" s="59"/>
      <c r="D14" s="23">
        <v>1</v>
      </c>
      <c r="E14" s="18">
        <v>0</v>
      </c>
      <c r="F14" s="22">
        <f>SUM(E14*200)</f>
        <v>0</v>
      </c>
      <c r="H14" s="58"/>
      <c r="I14" s="59"/>
      <c r="J14" s="30"/>
      <c r="K14" s="30"/>
    </row>
    <row r="15" spans="2:12" s="10" customFormat="1" ht="22.8" customHeight="1" x14ac:dyDescent="0.3">
      <c r="B15" s="58" t="s">
        <v>17</v>
      </c>
      <c r="C15" s="59"/>
      <c r="D15" s="50">
        <v>1</v>
      </c>
      <c r="E15" s="18">
        <v>0</v>
      </c>
      <c r="F15" s="22">
        <f>SUM(E15*200)</f>
        <v>0</v>
      </c>
      <c r="H15" s="58"/>
      <c r="I15" s="59"/>
      <c r="J15" s="33"/>
      <c r="K15" s="33"/>
    </row>
    <row r="16" spans="2:12" s="35" customFormat="1" ht="9.6" customHeight="1" x14ac:dyDescent="0.25">
      <c r="B16" s="32"/>
      <c r="C16" s="32"/>
      <c r="D16" s="33"/>
      <c r="E16" s="31"/>
      <c r="F16" s="31"/>
      <c r="H16" s="33"/>
      <c r="I16" s="33"/>
      <c r="J16" s="33"/>
      <c r="K16" s="33"/>
    </row>
    <row r="17" spans="2:11" s="10" customFormat="1" ht="14.4" customHeight="1" x14ac:dyDescent="0.25">
      <c r="B17" s="11" t="s">
        <v>15</v>
      </c>
      <c r="C17" s="12"/>
      <c r="D17" s="26"/>
      <c r="E17" s="25"/>
      <c r="F17" s="25">
        <f>SUM(F14:F15)</f>
        <v>0</v>
      </c>
      <c r="H17" s="65"/>
      <c r="I17" s="82"/>
      <c r="J17" s="47"/>
      <c r="K17" s="47"/>
    </row>
    <row r="18" spans="2:11" s="10" customFormat="1" ht="10.199999999999999" customHeight="1" thickBot="1" x14ac:dyDescent="0.3">
      <c r="B18" s="29"/>
      <c r="C18" s="29"/>
      <c r="D18" s="33"/>
      <c r="E18" s="31"/>
      <c r="F18" s="31"/>
      <c r="H18" s="30"/>
      <c r="I18" s="30"/>
      <c r="J18" s="30"/>
      <c r="K18" s="30"/>
    </row>
    <row r="19" spans="2:11" s="34" customFormat="1" ht="363" customHeight="1" thickBot="1" x14ac:dyDescent="0.3">
      <c r="B19" s="93" t="s">
        <v>27</v>
      </c>
      <c r="C19" s="94"/>
      <c r="D19" s="94"/>
      <c r="E19" s="94"/>
      <c r="F19" s="95"/>
      <c r="H19" s="33"/>
      <c r="I19" s="33"/>
      <c r="J19" s="33"/>
      <c r="K19" s="33"/>
    </row>
    <row r="20" spans="2:11" s="34" customFormat="1" ht="9.6" customHeight="1" x14ac:dyDescent="0.25">
      <c r="B20" s="28"/>
      <c r="C20" s="28"/>
      <c r="D20" s="28"/>
      <c r="E20" s="28"/>
      <c r="F20" s="28"/>
      <c r="H20" s="33"/>
      <c r="I20" s="33"/>
      <c r="J20" s="33"/>
      <c r="K20" s="33"/>
    </row>
    <row r="21" spans="2:11" s="34" customFormat="1" ht="13.8" customHeight="1" x14ac:dyDescent="0.3">
      <c r="B21" s="56" t="s">
        <v>0</v>
      </c>
      <c r="C21" s="56"/>
      <c r="D21" s="56" t="s">
        <v>1</v>
      </c>
      <c r="E21" s="57" t="s">
        <v>10</v>
      </c>
      <c r="F21" s="57" t="s">
        <v>11</v>
      </c>
      <c r="H21" s="72" t="s">
        <v>2</v>
      </c>
      <c r="I21" s="73"/>
      <c r="J21" s="41"/>
      <c r="K21" s="41"/>
    </row>
    <row r="22" spans="2:11" s="34" customFormat="1" ht="13.8" customHeight="1" x14ac:dyDescent="0.3">
      <c r="B22" s="56"/>
      <c r="C22" s="56"/>
      <c r="D22" s="56"/>
      <c r="E22" s="57"/>
      <c r="F22" s="57"/>
      <c r="H22" s="74"/>
      <c r="I22" s="75"/>
      <c r="J22" s="47"/>
      <c r="K22" s="47"/>
    </row>
    <row r="23" spans="2:11" s="10" customFormat="1" ht="25.8" customHeight="1" x14ac:dyDescent="0.3">
      <c r="B23" s="79" t="s">
        <v>21</v>
      </c>
      <c r="C23" s="80"/>
      <c r="D23" s="23">
        <v>1</v>
      </c>
      <c r="E23" s="18">
        <v>0</v>
      </c>
      <c r="F23" s="22">
        <f>SUM(E23*200)</f>
        <v>0</v>
      </c>
      <c r="H23" s="58"/>
      <c r="I23" s="59"/>
      <c r="J23" s="30"/>
      <c r="K23" s="30"/>
    </row>
    <row r="24" spans="2:11" s="10" customFormat="1" ht="25.8" customHeight="1" x14ac:dyDescent="0.3">
      <c r="B24" s="79" t="s">
        <v>24</v>
      </c>
      <c r="C24" s="80"/>
      <c r="D24" s="23">
        <v>1</v>
      </c>
      <c r="E24" s="18">
        <v>0</v>
      </c>
      <c r="F24" s="22">
        <f>SUM(E24*200)</f>
        <v>0</v>
      </c>
      <c r="H24" s="52"/>
      <c r="I24" s="53"/>
      <c r="J24" s="51"/>
      <c r="K24" s="51"/>
    </row>
    <row r="25" spans="2:11" s="10" customFormat="1" ht="25.8" customHeight="1" x14ac:dyDescent="0.3">
      <c r="B25" s="79" t="s">
        <v>17</v>
      </c>
      <c r="C25" s="80"/>
      <c r="D25" s="23">
        <v>1</v>
      </c>
      <c r="E25" s="18">
        <v>0</v>
      </c>
      <c r="F25" s="22">
        <f>SUM(E25*200)</f>
        <v>0</v>
      </c>
      <c r="H25" s="58"/>
      <c r="I25" s="59"/>
      <c r="J25" s="30"/>
      <c r="K25" s="30"/>
    </row>
    <row r="26" spans="2:11" ht="7.8" customHeight="1" x14ac:dyDescent="0.25">
      <c r="C26" s="10"/>
      <c r="H26" s="91"/>
      <c r="I26" s="91"/>
      <c r="J26" s="55"/>
      <c r="K26" s="55"/>
    </row>
    <row r="27" spans="2:11" s="15" customFormat="1" ht="14.4" customHeight="1" x14ac:dyDescent="0.25">
      <c r="B27" s="11" t="s">
        <v>16</v>
      </c>
      <c r="C27" s="12"/>
      <c r="D27" s="13"/>
      <c r="E27" s="14"/>
      <c r="F27" s="21">
        <f>SUM(F23:F25)</f>
        <v>0</v>
      </c>
      <c r="H27" s="81"/>
      <c r="I27" s="81"/>
      <c r="J27" s="48"/>
      <c r="K27" s="48"/>
    </row>
    <row r="28" spans="2:11" s="40" customFormat="1" ht="13.2" customHeight="1" x14ac:dyDescent="0.25">
      <c r="B28" s="36"/>
      <c r="C28" s="37"/>
      <c r="D28" s="38"/>
      <c r="E28" s="39"/>
      <c r="F28" s="39"/>
      <c r="H28" s="41"/>
      <c r="I28" s="41"/>
      <c r="J28" s="41"/>
      <c r="K28" s="41"/>
    </row>
    <row r="29" spans="2:11" s="15" customFormat="1" ht="14.4" customHeight="1" x14ac:dyDescent="0.25">
      <c r="B29" s="64" t="s">
        <v>20</v>
      </c>
      <c r="C29" s="64"/>
      <c r="D29" s="26"/>
      <c r="E29" s="25"/>
      <c r="F29" s="25">
        <f>SUM(F17+F27)</f>
        <v>0</v>
      </c>
      <c r="H29" s="65"/>
      <c r="I29" s="65"/>
      <c r="J29" s="41"/>
      <c r="K29" s="41"/>
    </row>
    <row r="31" spans="2:11" ht="73.2" customHeight="1" x14ac:dyDescent="0.25">
      <c r="B31" s="76" t="s">
        <v>22</v>
      </c>
      <c r="C31" s="77"/>
      <c r="D31" s="77"/>
      <c r="E31" s="77"/>
      <c r="F31" s="78"/>
      <c r="H31" s="63"/>
      <c r="I31" s="63"/>
      <c r="J31" s="63"/>
      <c r="K31" s="63"/>
    </row>
    <row r="33" spans="2:11" x14ac:dyDescent="0.25">
      <c r="B33" s="56" t="s">
        <v>0</v>
      </c>
      <c r="C33" s="56"/>
      <c r="D33" s="56"/>
      <c r="E33" s="56" t="s">
        <v>1</v>
      </c>
      <c r="F33" s="57" t="s">
        <v>11</v>
      </c>
      <c r="H33" s="65" t="s">
        <v>2</v>
      </c>
      <c r="I33" s="65"/>
      <c r="J33" s="41"/>
      <c r="K33" s="41"/>
    </row>
    <row r="34" spans="2:11" x14ac:dyDescent="0.25">
      <c r="B34" s="89"/>
      <c r="C34" s="89"/>
      <c r="D34" s="89"/>
      <c r="E34" s="56"/>
      <c r="F34" s="92"/>
      <c r="H34" s="90"/>
      <c r="I34" s="90"/>
      <c r="J34" s="47"/>
      <c r="K34" s="47"/>
    </row>
    <row r="35" spans="2:11" ht="25.8" customHeight="1" x14ac:dyDescent="0.25">
      <c r="B35" s="86" t="s">
        <v>25</v>
      </c>
      <c r="C35" s="87"/>
      <c r="D35" s="88"/>
      <c r="E35" s="49">
        <v>400</v>
      </c>
      <c r="F35" s="18">
        <f t="shared" ref="F35:F37" si="0">SUM(D35*E35)</f>
        <v>0</v>
      </c>
      <c r="H35" s="58"/>
      <c r="I35" s="59"/>
      <c r="J35" s="30"/>
      <c r="K35" s="30"/>
    </row>
    <row r="36" spans="2:11" ht="25.8" customHeight="1" x14ac:dyDescent="0.25">
      <c r="B36" s="86" t="s">
        <v>18</v>
      </c>
      <c r="C36" s="87"/>
      <c r="D36" s="88"/>
      <c r="E36" s="49">
        <v>1</v>
      </c>
      <c r="F36" s="18">
        <f t="shared" si="0"/>
        <v>0</v>
      </c>
      <c r="H36" s="58"/>
      <c r="I36" s="59"/>
      <c r="J36" s="30"/>
      <c r="K36" s="30"/>
    </row>
    <row r="37" spans="2:11" ht="25.8" customHeight="1" x14ac:dyDescent="0.25">
      <c r="B37" s="86" t="s">
        <v>19</v>
      </c>
      <c r="C37" s="87"/>
      <c r="D37" s="88"/>
      <c r="E37" s="49">
        <v>1</v>
      </c>
      <c r="F37" s="18">
        <f t="shared" si="0"/>
        <v>0</v>
      </c>
      <c r="H37" s="58"/>
      <c r="I37" s="59"/>
      <c r="J37" s="30"/>
      <c r="K37" s="30"/>
    </row>
    <row r="38" spans="2:11" s="27" customFormat="1" x14ac:dyDescent="0.25">
      <c r="B38" s="36"/>
      <c r="C38" s="37"/>
      <c r="D38" s="38"/>
      <c r="E38" s="39"/>
      <c r="F38" s="39"/>
      <c r="H38" s="41"/>
      <c r="I38" s="41"/>
      <c r="J38" s="41"/>
      <c r="K38" s="41"/>
    </row>
    <row r="39" spans="2:11" x14ac:dyDescent="0.25">
      <c r="B39" s="2" t="s">
        <v>3</v>
      </c>
    </row>
    <row r="40" spans="2:11" x14ac:dyDescent="0.25">
      <c r="B40" s="2" t="s">
        <v>4</v>
      </c>
    </row>
    <row r="41" spans="2:11" ht="6" customHeight="1" x14ac:dyDescent="0.25"/>
  </sheetData>
  <mergeCells count="43">
    <mergeCell ref="H35:I35"/>
    <mergeCell ref="H36:I36"/>
    <mergeCell ref="H17:I17"/>
    <mergeCell ref="H37:I37"/>
    <mergeCell ref="C7:F7"/>
    <mergeCell ref="B35:D35"/>
    <mergeCell ref="B36:D36"/>
    <mergeCell ref="E33:E34"/>
    <mergeCell ref="B37:D37"/>
    <mergeCell ref="B33:D34"/>
    <mergeCell ref="H33:I34"/>
    <mergeCell ref="H26:K26"/>
    <mergeCell ref="F33:F34"/>
    <mergeCell ref="B24:C24"/>
    <mergeCell ref="B9:F9"/>
    <mergeCell ref="B19:F19"/>
    <mergeCell ref="C6:F6"/>
    <mergeCell ref="C5:F5"/>
    <mergeCell ref="H31:K31"/>
    <mergeCell ref="B29:C29"/>
    <mergeCell ref="H29:I29"/>
    <mergeCell ref="H5:I7"/>
    <mergeCell ref="H15:I15"/>
    <mergeCell ref="H14:I14"/>
    <mergeCell ref="H11:I12"/>
    <mergeCell ref="H21:I22"/>
    <mergeCell ref="B31:F31"/>
    <mergeCell ref="B25:C25"/>
    <mergeCell ref="H23:I23"/>
    <mergeCell ref="H25:I25"/>
    <mergeCell ref="H27:I27"/>
    <mergeCell ref="B23:C23"/>
    <mergeCell ref="B21:C22"/>
    <mergeCell ref="D21:D22"/>
    <mergeCell ref="E21:E22"/>
    <mergeCell ref="F21:F22"/>
    <mergeCell ref="F11:F12"/>
    <mergeCell ref="B14:C14"/>
    <mergeCell ref="H13:K13"/>
    <mergeCell ref="B11:C12"/>
    <mergeCell ref="E11:E12"/>
    <mergeCell ref="D11:D12"/>
    <mergeCell ref="B15:C15"/>
  </mergeCells>
  <phoneticPr fontId="0" type="noConversion"/>
  <pageMargins left="0.70866141732283472" right="0.70866141732283472" top="0.74803149606299213" bottom="0.74803149606299213" header="0.31496062992125984" footer="0.31496062992125984"/>
  <pageSetup paperSize="9" scale="3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cp:lastModifiedBy>
  <cp:lastPrinted>2014-01-13T09:22:48Z</cp:lastPrinted>
  <dcterms:created xsi:type="dcterms:W3CDTF">2010-11-26T08:45:33Z</dcterms:created>
  <dcterms:modified xsi:type="dcterms:W3CDTF">2022-05-06T09:40:35Z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2022-04-22T13:09:31Z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fd593702-56f6-43ec-bbd7-83510d2215f0</vt:lpwstr>
  </property>
  <property fmtid="{D5CDD505-2E9C-101B-9397-08002B2CF9AE}" pid="30" name="MSIP_Label_72408bec-6efb-47bd-b9dc-9f250af91ce7_ContentBits">
    <vt:lpwstr>3</vt:lpwstr>
  </property>
</Properties>
</file>